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definedNames>
    <definedName name="_xlnm.Print_Area" localSheetId="0">'Sch-B'!$A$1:$AH$66</definedName>
  </definedNames>
  <calcPr calcId="124519"/>
</workbook>
</file>

<file path=xl/calcChain.xml><?xml version="1.0" encoding="utf-8"?>
<calcChain xmlns="http://schemas.openxmlformats.org/spreadsheetml/2006/main">
  <c r="AA48" i="1"/>
  <c r="AA46"/>
  <c r="AA40"/>
  <c r="AA38"/>
  <c r="AA36"/>
  <c r="AA34"/>
  <c r="AA32"/>
  <c r="AA27"/>
  <c r="AA23"/>
  <c r="AA21"/>
  <c r="AA19"/>
  <c r="AA17"/>
  <c r="AA11"/>
  <c r="AA13"/>
  <c r="AA15"/>
  <c r="A4"/>
  <c r="Q66"/>
  <c r="AI56" l="1"/>
</calcChain>
</file>

<file path=xl/sharedStrings.xml><?xml version="1.0" encoding="utf-8"?>
<sst xmlns="http://schemas.openxmlformats.org/spreadsheetml/2006/main" count="194" uniqueCount="54">
  <si>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</si>
  <si>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</si>
  <si>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</si>
  <si>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</si>
  <si>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</si>
  <si>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</si>
  <si>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</si>
  <si>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Per % Sft.</t>
  </si>
  <si>
    <t>@</t>
  </si>
  <si>
    <t>Sft.</t>
  </si>
  <si>
    <t>Say</t>
  </si>
  <si>
    <t>Amount.</t>
  </si>
  <si>
    <t>Unit.</t>
  </si>
  <si>
    <t>Rate</t>
  </si>
  <si>
    <t>Quantity</t>
  </si>
  <si>
    <t>Item of work.</t>
  </si>
  <si>
    <t>S.#</t>
  </si>
  <si>
    <t>BILL OF QUANTITY</t>
  </si>
  <si>
    <t>NIT No. MC/736, DATED: 18.05.2015</t>
  </si>
  <si>
    <t>NAME OF AGENCY: -</t>
  </si>
  <si>
    <t>I am agree for execution of above said work/job at the ______________ %</t>
  </si>
  <si>
    <t>Per % Cft.</t>
  </si>
  <si>
    <t>Cft.</t>
  </si>
  <si>
    <t>Cwt</t>
  </si>
  <si>
    <t>Cement concrete Brick or stone Ballast 1 ½ “ to 2” gauge (Ratio 1:4:8)  ( GSI No.4/b  P-15  ).</t>
  </si>
  <si>
    <t>R.CC work i/c labour and material except the  cost of steel reinforcement and its labour for bending includes all kinds of forms mould lifting shuttering curing rendering and screening finishing of exposed surface i/c screening and washing of shingle (a) Rcc Work in roofs slabs beams columns rafts lintels and other structural members laid in situ or pre-cost laid in position complete in all respect (I) Ratio (1:2:4)  (GSI No. 6 P-18)</t>
  </si>
  <si>
    <t>Per Cwt.</t>
  </si>
  <si>
    <t>S.# 46</t>
  </si>
  <si>
    <t>REPAIR OF TOWN OFFICE QUARTER</t>
  </si>
  <si>
    <t>Dismantling brick work in lime or cement mortar (GSI No.13 P-10)</t>
  </si>
  <si>
    <t>Dismantling 2nd class tile roofing (GSI No.21(b)  P-11)</t>
  </si>
  <si>
    <t>Removing cement or lime plaster (GSI No.53 P-13)</t>
  </si>
  <si>
    <t>Excavation in foundation building bridges and other structure i/c dag belling dressing refilling earth struxcture with excavated earth watering and ramming lead upto 5’ ft (G.S.I No. 18 P-4)</t>
  </si>
  <si>
    <t>Per%0Cft.</t>
  </si>
  <si>
    <t>Pucca brick work in foundation or plinth level in cement sand mortar ration 1:6 (GSI No.4/e P-21)</t>
  </si>
  <si>
    <t>Fabrication of Mild Steel reinforcement for cement concrete i/c cutting bending laying in position making joints and fastening i/c cost of binding wire also i/c removal of rust from  bars (GSI No.8) P-17).</t>
  </si>
  <si>
    <t>Filling, watering and ramming earth in floor with new earth (excavated from  outside) lead upto one chain and lift upto 5 feet GSI No.22 P-4)</t>
  </si>
  <si>
    <t>Per %0 Cft.</t>
  </si>
  <si>
    <t>Cement concrete Brick or stone Ballast 1 ½ “ to 2” gauge (Ratio 1:5:10)  ( GSI No.4/c  P-15  ).</t>
  </si>
  <si>
    <t>Pacca Brick work in ground floor in cement sand mortar 1:6 (GSI No 5/e P-21).</t>
  </si>
  <si>
    <t>Second class tile roofing consisting of 4” earth and 1” mud plaster with Gobri leeping over ½” thick cement plaster 1:6 with 34 Lbs of hot bitumen coating sand blinded d provided over one layer of 12” x6”x2” tiles laid in 1:6 cement mortar including 1:2 cement pointing under beneath of tiles complete including curing etc (GSI No.2 P-33)</t>
  </si>
  <si>
    <t>Cement plaster ( 1:4) upto 12 ' ft height 3/8" thick (GSI No. 11/a P- 52).</t>
  </si>
  <si>
    <t>Cement plaster ( 1:6) upto 12 ' ft height 1/2" thick (GSI No. 11/b P- 52).</t>
  </si>
  <si>
    <t xml:space="preserve">White washing three coats (GSI No. 26/c P-54). </t>
  </si>
  <si>
    <t>Pucca work other than building i/c striking of joints upto 20' ft height in cement mortar (1:6) (GSI NO. 7 P-22).</t>
  </si>
  <si>
    <t>Providing and fixing G.I frames / choukhats of size 7” x2” or 4-1/2” x3” for door using 20 gauge G.I sheet i/c welded higes and fixing at site with necessary holds fasts filling with cement sand slurry of ration 1:6 and reparing the jambs. The cost also i/c all carriage, tools and plants used in making and fixing. (GSI No.29 P-93)</t>
  </si>
  <si>
    <t>Per Rft.</t>
  </si>
  <si>
    <t>Rft.</t>
  </si>
  <si>
    <t>First class deodar wood wrought joinery in doors and windows etc fixed in position including chowkats hold fast hinges iron tower bolts chocks leats handles and cords with hooks etc deodar paneled of paneled and glazed of fully glazed (2” thick (GSI No.7 /a P-58)</t>
  </si>
  <si>
    <t>Per Sft.</t>
  </si>
  <si>
    <t>Providing and laying 2" thick topping cement concrete (1:2:4) including surface finishing and dividing into panel (c) 2” thick (GSI No.16 P-42)</t>
  </si>
  <si>
    <t>Supplying R.S girder (6”x4”)</t>
  </si>
  <si>
    <t>Supplying R.S Tee section  (2”x2”x1/2”)</t>
  </si>
  <si>
    <t>Cement plaster ( 1:4) upto 12 ' ft height 3/4" thick (GSI No. 11/c P- 52).</t>
  </si>
</sst>
</file>

<file path=xl/styles.xml><?xml version="1.0" encoding="utf-8"?>
<styleSheet xmlns="http://schemas.openxmlformats.org/spreadsheetml/2006/main">
  <numFmts count="2">
    <numFmt numFmtId="43" formatCode="_(* #,##0.00_);_(* \(#,##0.00\);_(* &quot;-&quot;??_);_(@_)"/>
    <numFmt numFmtId="164" formatCode="_(* #,##0_);_(* \(#,##0\);_(* &quot;-&quot;??_);_(@_)"/>
  </numFmts>
  <fonts count="16">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
      <b/>
      <sz val="13"/>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67">
    <xf numFmtId="0" fontId="0" fillId="0" borderId="0" xfId="0"/>
    <xf numFmtId="0" fontId="0" fillId="0" borderId="0" xfId="0" applyAlignment="1">
      <alignment vertical="top"/>
    </xf>
    <xf numFmtId="0" fontId="2" fillId="0" borderId="0" xfId="0" applyFont="1" applyAlignment="1">
      <alignment horizontal="justify" vertical="top" wrapText="1"/>
    </xf>
    <xf numFmtId="0" fontId="7" fillId="0" borderId="2" xfId="0" applyFont="1" applyBorder="1" applyAlignment="1">
      <alignment vertical="top"/>
    </xf>
    <xf numFmtId="0" fontId="5" fillId="0" borderId="0" xfId="0" applyFont="1" applyAlignment="1">
      <alignment vertical="top"/>
    </xf>
    <xf numFmtId="0" fontId="4" fillId="0" borderId="0" xfId="0" applyFont="1" applyAlignment="1">
      <alignment horizontal="center" vertical="top"/>
    </xf>
    <xf numFmtId="0" fontId="11" fillId="0" borderId="0" xfId="0" applyFont="1" applyAlignment="1">
      <alignment horizontal="left" vertical="top"/>
    </xf>
    <xf numFmtId="0" fontId="9" fillId="0" borderId="0" xfId="0" applyFont="1" applyAlignment="1">
      <alignment horizontal="center" vertical="top"/>
    </xf>
    <xf numFmtId="0" fontId="9" fillId="0" borderId="0" xfId="0" applyFont="1" applyAlignment="1">
      <alignment horizontal="left" vertical="top"/>
    </xf>
    <xf numFmtId="0" fontId="6" fillId="0" borderId="0" xfId="0" applyFont="1" applyAlignment="1">
      <alignment horizontal="center" vertical="top"/>
    </xf>
    <xf numFmtId="0" fontId="5" fillId="0" borderId="1" xfId="0" applyFont="1" applyBorder="1" applyAlignment="1">
      <alignment vertical="top"/>
    </xf>
    <xf numFmtId="0" fontId="7" fillId="0" borderId="0" xfId="0" applyFont="1" applyAlignment="1">
      <alignment horizontal="left" vertical="top"/>
    </xf>
    <xf numFmtId="2" fontId="0" fillId="0" borderId="0" xfId="0" applyNumberFormat="1" applyAlignment="1">
      <alignment vertical="top"/>
    </xf>
    <xf numFmtId="0" fontId="0" fillId="0" borderId="0" xfId="0" applyAlignment="1">
      <alignment horizontal="center" vertical="top"/>
    </xf>
    <xf numFmtId="0" fontId="0" fillId="0" borderId="0" xfId="0" quotePrefix="1" applyAlignment="1">
      <alignment vertical="top"/>
    </xf>
    <xf numFmtId="0" fontId="5" fillId="0" borderId="0" xfId="0" quotePrefix="1" applyFont="1" applyAlignment="1">
      <alignment horizontal="center" vertical="top"/>
    </xf>
    <xf numFmtId="0" fontId="5" fillId="0" borderId="0" xfId="0" applyFont="1" applyAlignment="1">
      <alignment horizontal="right" vertical="top"/>
    </xf>
    <xf numFmtId="0" fontId="4" fillId="0" borderId="0" xfId="0" applyFont="1" applyAlignment="1">
      <alignment horizontal="right" vertical="top"/>
    </xf>
    <xf numFmtId="0" fontId="5" fillId="0" borderId="0" xfId="0" applyFont="1" applyAlignment="1">
      <alignment horizontal="center" vertical="top"/>
    </xf>
    <xf numFmtId="164" fontId="4" fillId="0" borderId="0" xfId="1" applyNumberFormat="1" applyFont="1" applyBorder="1" applyAlignment="1">
      <alignment horizontal="right" vertical="top"/>
    </xf>
    <xf numFmtId="164" fontId="0" fillId="0" borderId="0" xfId="0" applyNumberFormat="1" applyAlignment="1">
      <alignment vertical="top"/>
    </xf>
    <xf numFmtId="0" fontId="1" fillId="0" borderId="0" xfId="0" applyFont="1" applyAlignment="1">
      <alignment vertical="top"/>
    </xf>
    <xf numFmtId="0" fontId="4" fillId="0" borderId="1" xfId="0" applyFont="1" applyBorder="1" applyAlignment="1">
      <alignment horizontal="center" vertical="top"/>
    </xf>
    <xf numFmtId="0" fontId="3" fillId="0" borderId="0" xfId="0" applyFont="1" applyAlignment="1">
      <alignment horizontal="center" vertical="top"/>
    </xf>
    <xf numFmtId="0" fontId="10" fillId="0" borderId="2" xfId="0" applyFont="1" applyBorder="1" applyAlignment="1">
      <alignment horizontal="left" vertical="top"/>
    </xf>
    <xf numFmtId="0" fontId="15" fillId="0" borderId="0" xfId="0" applyFont="1" applyAlignment="1">
      <alignment horizontal="center" vertical="top"/>
    </xf>
    <xf numFmtId="0" fontId="13" fillId="0" borderId="0" xfId="0" applyFont="1" applyAlignment="1">
      <alignment horizontal="left" vertical="top"/>
    </xf>
    <xf numFmtId="0" fontId="12" fillId="0" borderId="0" xfId="0" applyFont="1" applyAlignment="1">
      <alignment horizontal="justify" vertical="top" wrapText="1"/>
    </xf>
    <xf numFmtId="0" fontId="5" fillId="0" borderId="0" xfId="0" applyFont="1" applyAlignment="1">
      <alignment horizontal="center" vertical="top"/>
    </xf>
    <xf numFmtId="0" fontId="4" fillId="0" borderId="0" xfId="0" applyFont="1" applyAlignment="1">
      <alignment horizontal="center" vertical="top"/>
    </xf>
    <xf numFmtId="2" fontId="4" fillId="0" borderId="0" xfId="0" applyNumberFormat="1" applyFont="1" applyAlignment="1">
      <alignment horizontal="center" vertical="top"/>
    </xf>
    <xf numFmtId="164" fontId="4" fillId="0" borderId="2" xfId="1" applyNumberFormat="1" applyFont="1" applyBorder="1" applyAlignment="1">
      <alignment horizontal="right" vertical="top"/>
    </xf>
    <xf numFmtId="0" fontId="4" fillId="0" borderId="0" xfId="0" quotePrefix="1" applyFont="1" applyAlignment="1">
      <alignment horizontal="left" vertical="top"/>
    </xf>
    <xf numFmtId="0" fontId="4" fillId="0" borderId="1" xfId="0" applyFont="1" applyBorder="1" applyAlignment="1">
      <alignment horizontal="center" vertical="top"/>
    </xf>
    <xf numFmtId="0" fontId="4" fillId="0" borderId="1" xfId="0" applyFont="1" applyBorder="1" applyAlignment="1">
      <alignment horizontal="left" vertical="top"/>
    </xf>
    <xf numFmtId="0" fontId="9" fillId="0" borderId="0" xfId="0" applyFont="1" applyAlignment="1">
      <alignment horizontal="center" vertical="top"/>
    </xf>
    <xf numFmtId="0" fontId="10" fillId="0" borderId="0" xfId="0" applyFont="1" applyAlignment="1">
      <alignment horizontal="left" vertical="top"/>
    </xf>
    <xf numFmtId="0" fontId="8" fillId="0" borderId="0" xfId="0" applyFont="1" applyAlignment="1">
      <alignment horizontal="left" vertical="top"/>
    </xf>
    <xf numFmtId="0" fontId="6" fillId="0" borderId="0" xfId="0" applyFont="1" applyAlignment="1">
      <alignment horizontal="center" vertical="top" wrapText="1"/>
    </xf>
    <xf numFmtId="0" fontId="6" fillId="0" borderId="0" xfId="0" applyFont="1" applyAlignment="1">
      <alignment horizontal="center" vertical="top"/>
    </xf>
    <xf numFmtId="0" fontId="4" fillId="0" borderId="0" xfId="0" applyFont="1" applyAlignment="1">
      <alignment horizontal="center" vertical="top" wrapText="1"/>
    </xf>
    <xf numFmtId="0" fontId="5" fillId="0" borderId="0" xfId="0" applyFont="1" applyAlignment="1">
      <alignment horizontal="justify" vertical="top" wrapText="1"/>
    </xf>
    <xf numFmtId="0" fontId="1" fillId="0" borderId="0" xfId="0" applyFont="1" applyAlignment="1">
      <alignment horizontal="justify" vertical="top" wrapText="1"/>
    </xf>
    <xf numFmtId="164" fontId="4" fillId="0" borderId="0" xfId="0" applyNumberFormat="1" applyFont="1" applyAlignment="1">
      <alignment horizontal="right" vertical="top"/>
    </xf>
    <xf numFmtId="0" fontId="4" fillId="0" borderId="0" xfId="0" applyNumberFormat="1" applyFont="1" applyAlignment="1">
      <alignment horizontal="right" vertical="top"/>
    </xf>
    <xf numFmtId="0" fontId="4" fillId="0" borderId="0" xfId="0" quotePrefix="1" applyNumberFormat="1" applyFont="1" applyAlignment="1">
      <alignment vertical="top"/>
    </xf>
    <xf numFmtId="0" fontId="4" fillId="0" borderId="0" xfId="0" applyNumberFormat="1" applyFont="1" applyAlignment="1">
      <alignment vertical="top"/>
    </xf>
    <xf numFmtId="0" fontId="5" fillId="0" borderId="0" xfId="0" applyFont="1" applyBorder="1" applyAlignment="1">
      <alignment horizontal="center" vertical="top"/>
    </xf>
    <xf numFmtId="1" fontId="4" fillId="0" borderId="0" xfId="0" applyNumberFormat="1" applyFont="1" applyBorder="1" applyAlignment="1">
      <alignment horizontal="center" vertical="top"/>
    </xf>
    <xf numFmtId="0" fontId="4" fillId="0" borderId="0" xfId="0" applyFont="1" applyBorder="1" applyAlignment="1">
      <alignment horizontal="center" vertical="top"/>
    </xf>
    <xf numFmtId="0" fontId="5" fillId="0" borderId="0" xfId="0" quotePrefix="1" applyFont="1" applyBorder="1" applyAlignment="1">
      <alignment horizontal="center" vertical="top"/>
    </xf>
    <xf numFmtId="2" fontId="4" fillId="0" borderId="0" xfId="0" applyNumberFormat="1" applyFont="1" applyBorder="1" applyAlignment="1">
      <alignment horizontal="center" vertical="top"/>
    </xf>
    <xf numFmtId="0" fontId="5" fillId="0" borderId="0" xfId="0" applyFont="1" applyBorder="1" applyAlignment="1">
      <alignment vertical="top"/>
    </xf>
    <xf numFmtId="164" fontId="4" fillId="0" borderId="0" xfId="1" applyNumberFormat="1" applyFont="1" applyBorder="1" applyAlignment="1">
      <alignment horizontal="right" vertical="top"/>
    </xf>
    <xf numFmtId="0" fontId="4" fillId="0" borderId="0" xfId="0" quotePrefix="1" applyFont="1" applyBorder="1" applyAlignment="1">
      <alignment horizontal="left" vertical="top"/>
    </xf>
    <xf numFmtId="0" fontId="12" fillId="0" borderId="0" xfId="0" applyFont="1" applyBorder="1" applyAlignment="1">
      <alignment horizontal="justify" vertical="top" wrapText="1"/>
    </xf>
    <xf numFmtId="0" fontId="0" fillId="0" borderId="0" xfId="0" applyBorder="1" applyAlignment="1">
      <alignment vertical="top"/>
    </xf>
    <xf numFmtId="0" fontId="5" fillId="0" borderId="0" xfId="0" applyFont="1" applyBorder="1" applyAlignment="1">
      <alignment horizontal="right" vertical="top"/>
    </xf>
    <xf numFmtId="0" fontId="4" fillId="0" borderId="0" xfId="0" applyFont="1" applyBorder="1" applyAlignment="1">
      <alignment horizontal="right" vertical="top"/>
    </xf>
    <xf numFmtId="0" fontId="14" fillId="0" borderId="0" xfId="0" applyFont="1" applyBorder="1" applyAlignment="1">
      <alignment vertical="top"/>
    </xf>
    <xf numFmtId="0" fontId="0" fillId="0" borderId="0" xfId="0" quotePrefix="1" applyBorder="1" applyAlignment="1">
      <alignment vertical="top"/>
    </xf>
    <xf numFmtId="0" fontId="0" fillId="0" borderId="0" xfId="0" applyBorder="1" applyAlignment="1">
      <alignment horizontal="right" vertical="top"/>
    </xf>
    <xf numFmtId="0" fontId="0" fillId="0" borderId="0" xfId="0" applyBorder="1" applyAlignment="1">
      <alignment horizontal="center" vertical="top"/>
    </xf>
    <xf numFmtId="0" fontId="5" fillId="0" borderId="0" xfId="0" applyFont="1" applyBorder="1" applyAlignment="1">
      <alignment horizontal="center" vertical="top"/>
    </xf>
    <xf numFmtId="1" fontId="4" fillId="0" borderId="0" xfId="0" applyNumberFormat="1" applyFont="1" applyBorder="1" applyAlignment="1">
      <alignment horizontal="center" vertical="top"/>
    </xf>
    <xf numFmtId="0" fontId="4" fillId="0" borderId="0" xfId="0" applyFont="1" applyBorder="1" applyAlignment="1">
      <alignment horizontal="center" vertical="top"/>
    </xf>
    <xf numFmtId="0" fontId="4" fillId="0" borderId="0" xfId="0" quotePrefix="1" applyFont="1" applyBorder="1" applyAlignment="1">
      <alignment horizontal="left" vertical="top"/>
    </xf>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67"/>
  <sheetViews>
    <sheetView tabSelected="1" view="pageBreakPreview" topLeftCell="A52" zoomScale="85" zoomScaleNormal="70" zoomScaleSheetLayoutView="85" workbookViewId="0">
      <selection activeCell="X58" sqref="X58"/>
    </sheetView>
  </sheetViews>
  <sheetFormatPr defaultRowHeight="12.75"/>
  <cols>
    <col min="1" max="1" width="4.5703125" style="13" customWidth="1"/>
    <col min="2" max="5" width="2.5703125" style="1" customWidth="1"/>
    <col min="6" max="6" width="3.5703125" style="1" customWidth="1"/>
    <col min="7" max="7" width="2.5703125" style="1" customWidth="1"/>
    <col min="8" max="8" width="3.85546875" style="1" customWidth="1"/>
    <col min="9" max="9" width="2.140625" style="1" customWidth="1"/>
    <col min="10" max="10" width="2.5703125" style="1" customWidth="1"/>
    <col min="11" max="11" width="4.5703125" style="1" customWidth="1"/>
    <col min="12" max="12" width="3.140625" style="1" customWidth="1"/>
    <col min="13" max="17" width="2.5703125" style="1" customWidth="1"/>
    <col min="18" max="18" width="3.5703125" style="1" customWidth="1"/>
    <col min="19" max="25" width="2.5703125" style="1" customWidth="1"/>
    <col min="26" max="26" width="1" style="1" customWidth="1"/>
    <col min="27" max="27" width="1.85546875" style="1" customWidth="1"/>
    <col min="28" max="28" width="2.5703125" style="1" customWidth="1"/>
    <col min="29" max="29" width="1" style="1" customWidth="1"/>
    <col min="30" max="30" width="2.7109375" style="1" customWidth="1"/>
    <col min="31" max="31" width="5.42578125" style="1" customWidth="1"/>
    <col min="32" max="34" width="2.5703125" style="1" customWidth="1"/>
    <col min="35" max="35" width="10.5703125" style="1" bestFit="1" customWidth="1"/>
    <col min="36" max="16384" width="9.140625" style="1"/>
  </cols>
  <sheetData>
    <row r="1" spans="1:35" ht="18">
      <c r="A1" s="36" t="s">
        <v>27</v>
      </c>
      <c r="B1" s="36"/>
      <c r="C1" s="36"/>
    </row>
    <row r="2" spans="1:35" ht="19.5">
      <c r="A2" s="35" t="s">
        <v>17</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row>
    <row r="3" spans="1:35" ht="20.25">
      <c r="A3" s="6" t="s">
        <v>18</v>
      </c>
      <c r="B3" s="7"/>
      <c r="C3" s="7"/>
      <c r="D3" s="7"/>
      <c r="E3" s="8"/>
      <c r="F3" s="7"/>
      <c r="G3" s="7"/>
      <c r="H3" s="7"/>
      <c r="I3" s="7"/>
      <c r="J3" s="7"/>
      <c r="K3" s="7"/>
      <c r="L3" s="7"/>
      <c r="M3" s="7"/>
      <c r="N3" s="7"/>
      <c r="O3" s="7"/>
      <c r="P3" s="7"/>
      <c r="Q3" s="7"/>
      <c r="R3" s="7"/>
      <c r="S3" s="7"/>
      <c r="T3" s="7"/>
      <c r="U3" s="7"/>
      <c r="V3" s="7"/>
      <c r="W3" s="7"/>
      <c r="X3" s="7"/>
      <c r="Y3" s="7"/>
      <c r="Z3" s="7"/>
      <c r="AA3" s="7"/>
      <c r="AB3" s="7"/>
      <c r="AC3" s="7"/>
      <c r="AD3" s="7"/>
      <c r="AE3" s="7"/>
      <c r="AF3" s="7"/>
      <c r="AG3" s="7"/>
      <c r="AH3" s="7"/>
    </row>
    <row r="4" spans="1:35" ht="18">
      <c r="A4" s="37" t="str">
        <f>'[1]schedule b'!$A$2:$AI$2</f>
        <v>NAME OF WORK;-</v>
      </c>
      <c r="B4" s="37"/>
      <c r="C4" s="37"/>
      <c r="D4" s="37"/>
      <c r="E4" s="37"/>
      <c r="F4" s="37"/>
      <c r="G4" s="37"/>
      <c r="H4" s="37"/>
      <c r="I4" s="37"/>
      <c r="J4" s="37"/>
      <c r="K4" s="37"/>
      <c r="L4" s="37"/>
      <c r="M4" s="37"/>
      <c r="N4" s="37"/>
      <c r="O4" s="37"/>
      <c r="P4" s="37"/>
      <c r="Q4" s="37"/>
      <c r="R4" s="37"/>
      <c r="S4" s="37"/>
      <c r="T4" s="37"/>
      <c r="U4" s="37"/>
      <c r="V4" s="37"/>
      <c r="W4" s="37"/>
      <c r="X4" s="37"/>
      <c r="Y4" s="37"/>
      <c r="Z4" s="37"/>
      <c r="AA4" s="37"/>
      <c r="AB4" s="37"/>
      <c r="AC4" s="37"/>
      <c r="AD4" s="37"/>
      <c r="AE4" s="37"/>
      <c r="AF4" s="37"/>
      <c r="AG4" s="37"/>
      <c r="AH4" s="37"/>
    </row>
    <row r="5" spans="1:35" ht="15.75">
      <c r="A5" s="38" t="s">
        <v>28</v>
      </c>
      <c r="B5" s="38"/>
      <c r="C5" s="38"/>
      <c r="D5" s="38"/>
      <c r="E5" s="38"/>
      <c r="F5" s="38"/>
      <c r="G5" s="38"/>
      <c r="H5" s="38"/>
      <c r="I5" s="38"/>
      <c r="J5" s="38"/>
      <c r="K5" s="38"/>
      <c r="L5" s="38"/>
      <c r="M5" s="38"/>
      <c r="N5" s="38"/>
      <c r="O5" s="38"/>
      <c r="P5" s="38"/>
      <c r="Q5" s="38"/>
      <c r="R5" s="38"/>
      <c r="S5" s="38"/>
      <c r="T5" s="38"/>
      <c r="U5" s="38"/>
      <c r="V5" s="38"/>
      <c r="W5" s="38"/>
      <c r="X5" s="38"/>
      <c r="Y5" s="38"/>
      <c r="Z5" s="38"/>
      <c r="AA5" s="38"/>
      <c r="AB5" s="38"/>
      <c r="AC5" s="38"/>
      <c r="AD5" s="38"/>
      <c r="AE5" s="38"/>
      <c r="AF5" s="38"/>
      <c r="AG5" s="38"/>
      <c r="AH5" s="38"/>
    </row>
    <row r="6" spans="1:35" ht="15.7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row>
    <row r="7" spans="1:35" ht="18">
      <c r="A7" s="24" t="s">
        <v>19</v>
      </c>
      <c r="B7" s="3"/>
      <c r="C7" s="3"/>
      <c r="D7" s="3"/>
      <c r="E7" s="3"/>
      <c r="F7" s="3"/>
      <c r="G7" s="9"/>
      <c r="H7" s="9"/>
      <c r="I7" s="9"/>
      <c r="J7" s="9"/>
      <c r="K7" s="9"/>
      <c r="L7" s="9"/>
      <c r="M7" s="9"/>
      <c r="N7" s="9"/>
      <c r="O7" s="9"/>
      <c r="P7" s="9"/>
      <c r="Q7" s="9"/>
      <c r="R7" s="9"/>
      <c r="S7" s="9"/>
      <c r="T7" s="9"/>
      <c r="U7" s="9"/>
      <c r="V7" s="9"/>
      <c r="W7" s="9"/>
      <c r="X7" s="9"/>
      <c r="Y7" s="9"/>
      <c r="Z7" s="9"/>
      <c r="AA7" s="9"/>
      <c r="AB7" s="9"/>
      <c r="AC7" s="9"/>
      <c r="AD7" s="9"/>
      <c r="AE7" s="9"/>
      <c r="AF7" s="9"/>
      <c r="AG7" s="9"/>
      <c r="AH7" s="9"/>
    </row>
    <row r="8" spans="1:35" ht="16.5" thickBot="1">
      <c r="A8" s="22" t="s">
        <v>16</v>
      </c>
      <c r="B8" s="33" t="s">
        <v>15</v>
      </c>
      <c r="C8" s="33"/>
      <c r="D8" s="33"/>
      <c r="E8" s="33"/>
      <c r="F8" s="33"/>
      <c r="G8" s="33"/>
      <c r="H8" s="33"/>
      <c r="I8" s="33"/>
      <c r="J8" s="10"/>
      <c r="K8" s="10"/>
      <c r="L8" s="10"/>
      <c r="M8" s="10"/>
      <c r="N8" s="10"/>
      <c r="O8" s="33" t="s">
        <v>14</v>
      </c>
      <c r="P8" s="33"/>
      <c r="Q8" s="33"/>
      <c r="R8" s="33"/>
      <c r="S8" s="33"/>
      <c r="T8" s="10"/>
      <c r="U8" s="34" t="s">
        <v>13</v>
      </c>
      <c r="V8" s="34"/>
      <c r="W8" s="34"/>
      <c r="X8" s="34"/>
      <c r="Y8" s="10"/>
      <c r="Z8" s="34" t="s">
        <v>12</v>
      </c>
      <c r="AA8" s="34"/>
      <c r="AB8" s="34"/>
      <c r="AC8" s="10"/>
      <c r="AD8" s="10"/>
      <c r="AE8" s="34" t="s">
        <v>11</v>
      </c>
      <c r="AF8" s="34"/>
      <c r="AG8" s="34"/>
      <c r="AH8" s="34"/>
    </row>
    <row r="9" spans="1:35" ht="16.5">
      <c r="A9" s="25">
        <v>1</v>
      </c>
      <c r="B9" s="27" t="s">
        <v>29</v>
      </c>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row>
    <row r="10" spans="1:35">
      <c r="B10" s="11"/>
      <c r="C10" s="11"/>
      <c r="D10" s="11"/>
      <c r="E10" s="11"/>
      <c r="F10" s="11"/>
      <c r="G10" s="11"/>
      <c r="H10" s="11"/>
      <c r="I10" s="11"/>
      <c r="J10" s="11"/>
      <c r="K10" s="11"/>
      <c r="L10" s="11"/>
      <c r="M10" s="11"/>
      <c r="N10" s="11"/>
      <c r="O10" s="11"/>
      <c r="P10" s="11"/>
      <c r="Q10" s="11"/>
      <c r="R10" s="11"/>
      <c r="S10" s="11"/>
      <c r="T10" s="11"/>
      <c r="U10" s="11"/>
      <c r="V10" s="11"/>
      <c r="Y10" s="12"/>
      <c r="Z10" s="12"/>
      <c r="AA10" s="12"/>
      <c r="AB10" s="13"/>
      <c r="AC10" s="12"/>
      <c r="AD10" s="12"/>
      <c r="AE10" s="12"/>
      <c r="AF10" s="14"/>
    </row>
    <row r="11" spans="1:35" ht="15.75">
      <c r="A11" s="18"/>
      <c r="B11" s="47" t="s">
        <v>10</v>
      </c>
      <c r="C11" s="47"/>
      <c r="D11" s="47"/>
      <c r="E11" s="48">
        <v>1449</v>
      </c>
      <c r="F11" s="48"/>
      <c r="G11" s="48"/>
      <c r="H11" s="48"/>
      <c r="I11" s="48"/>
      <c r="J11" s="49" t="s">
        <v>22</v>
      </c>
      <c r="K11" s="49"/>
      <c r="L11" s="50" t="s">
        <v>8</v>
      </c>
      <c r="M11" s="49" t="s">
        <v>5</v>
      </c>
      <c r="N11" s="49"/>
      <c r="O11" s="51">
        <v>1285.6300000000001</v>
      </c>
      <c r="P11" s="51"/>
      <c r="Q11" s="51"/>
      <c r="R11" s="51"/>
      <c r="S11" s="47" t="s">
        <v>21</v>
      </c>
      <c r="T11" s="47"/>
      <c r="U11" s="47"/>
      <c r="V11" s="47"/>
      <c r="W11" s="47"/>
      <c r="X11" s="52"/>
      <c r="Y11" s="49" t="s">
        <v>5</v>
      </c>
      <c r="Z11" s="49"/>
      <c r="AA11" s="53">
        <f>ROUND(E11*O11/100,0)</f>
        <v>18629</v>
      </c>
      <c r="AB11" s="53"/>
      <c r="AC11" s="53"/>
      <c r="AD11" s="53"/>
      <c r="AE11" s="53"/>
      <c r="AF11" s="53"/>
      <c r="AG11" s="54" t="s">
        <v>4</v>
      </c>
      <c r="AH11" s="54"/>
    </row>
    <row r="12" spans="1:35" ht="16.5">
      <c r="A12" s="5">
        <v>2</v>
      </c>
      <c r="B12" s="55" t="s">
        <v>30</v>
      </c>
      <c r="C12" s="55"/>
      <c r="D12" s="55"/>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6"/>
    </row>
    <row r="13" spans="1:35" s="4" customFormat="1" ht="15.75">
      <c r="A13" s="18"/>
      <c r="B13" s="47" t="s">
        <v>10</v>
      </c>
      <c r="C13" s="47"/>
      <c r="D13" s="48">
        <v>1017</v>
      </c>
      <c r="E13" s="48"/>
      <c r="F13" s="48"/>
      <c r="G13" s="48"/>
      <c r="H13" s="48"/>
      <c r="I13" s="48"/>
      <c r="J13" s="49" t="s">
        <v>9</v>
      </c>
      <c r="K13" s="49"/>
      <c r="L13" s="50" t="s">
        <v>8</v>
      </c>
      <c r="M13" s="49" t="s">
        <v>5</v>
      </c>
      <c r="N13" s="49"/>
      <c r="O13" s="51">
        <v>378.13</v>
      </c>
      <c r="P13" s="51"/>
      <c r="Q13" s="51"/>
      <c r="R13" s="51"/>
      <c r="S13" s="47" t="s">
        <v>7</v>
      </c>
      <c r="T13" s="47"/>
      <c r="U13" s="47"/>
      <c r="V13" s="47"/>
      <c r="W13" s="47"/>
      <c r="X13" s="57"/>
      <c r="Y13" s="58" t="s">
        <v>5</v>
      </c>
      <c r="Z13" s="52"/>
      <c r="AA13" s="53">
        <f>ROUND(D13*O13/100,0)</f>
        <v>3846</v>
      </c>
      <c r="AB13" s="53"/>
      <c r="AC13" s="53"/>
      <c r="AD13" s="53"/>
      <c r="AE13" s="53"/>
      <c r="AF13" s="53"/>
      <c r="AG13" s="54" t="s">
        <v>4</v>
      </c>
      <c r="AH13" s="54"/>
    </row>
    <row r="14" spans="1:35" s="4" customFormat="1" ht="16.5">
      <c r="A14" s="5">
        <v>3</v>
      </c>
      <c r="B14" s="55" t="s">
        <v>31</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6"/>
      <c r="AI14" s="1"/>
    </row>
    <row r="15" spans="1:35" s="4" customFormat="1" ht="15.75">
      <c r="A15" s="18"/>
      <c r="B15" s="47" t="s">
        <v>10</v>
      </c>
      <c r="C15" s="47"/>
      <c r="D15" s="48">
        <v>1690</v>
      </c>
      <c r="E15" s="48"/>
      <c r="F15" s="48"/>
      <c r="G15" s="48"/>
      <c r="H15" s="48"/>
      <c r="I15" s="48"/>
      <c r="J15" s="49" t="s">
        <v>22</v>
      </c>
      <c r="K15" s="49"/>
      <c r="L15" s="50" t="s">
        <v>8</v>
      </c>
      <c r="M15" s="49" t="s">
        <v>5</v>
      </c>
      <c r="N15" s="49"/>
      <c r="O15" s="51">
        <v>121</v>
      </c>
      <c r="P15" s="51"/>
      <c r="Q15" s="51"/>
      <c r="R15" s="51"/>
      <c r="S15" s="47" t="s">
        <v>21</v>
      </c>
      <c r="T15" s="47"/>
      <c r="U15" s="47"/>
      <c r="V15" s="47"/>
      <c r="W15" s="47"/>
      <c r="X15" s="57"/>
      <c r="Y15" s="58" t="s">
        <v>5</v>
      </c>
      <c r="Z15" s="52"/>
      <c r="AA15" s="53">
        <f>ROUND(D15*O15/100,0)</f>
        <v>2045</v>
      </c>
      <c r="AB15" s="53"/>
      <c r="AC15" s="53"/>
      <c r="AD15" s="53"/>
      <c r="AE15" s="53"/>
      <c r="AF15" s="53"/>
      <c r="AG15" s="54" t="s">
        <v>4</v>
      </c>
      <c r="AH15" s="54"/>
    </row>
    <row r="16" spans="1:35" s="4" customFormat="1" ht="54.75" customHeight="1">
      <c r="A16" s="5">
        <v>4</v>
      </c>
      <c r="B16" s="55" t="s">
        <v>32</v>
      </c>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6"/>
      <c r="AI16" s="1"/>
    </row>
    <row r="17" spans="1:35" s="4" customFormat="1" ht="15.75">
      <c r="A17" s="18"/>
      <c r="B17" s="47" t="s">
        <v>10</v>
      </c>
      <c r="C17" s="47"/>
      <c r="D17" s="48">
        <v>658</v>
      </c>
      <c r="E17" s="48"/>
      <c r="F17" s="48"/>
      <c r="G17" s="48"/>
      <c r="H17" s="48"/>
      <c r="I17" s="48"/>
      <c r="J17" s="49" t="s">
        <v>22</v>
      </c>
      <c r="K17" s="49"/>
      <c r="L17" s="50" t="s">
        <v>8</v>
      </c>
      <c r="M17" s="49" t="s">
        <v>5</v>
      </c>
      <c r="N17" s="49"/>
      <c r="O17" s="51">
        <v>3176.25</v>
      </c>
      <c r="P17" s="51"/>
      <c r="Q17" s="51"/>
      <c r="R17" s="51"/>
      <c r="S17" s="47" t="s">
        <v>33</v>
      </c>
      <c r="T17" s="47"/>
      <c r="U17" s="47"/>
      <c r="V17" s="47"/>
      <c r="W17" s="47"/>
      <c r="X17" s="57"/>
      <c r="Y17" s="58" t="s">
        <v>5</v>
      </c>
      <c r="Z17" s="52"/>
      <c r="AA17" s="53">
        <f>ROUND(D17*O17/1000,0)</f>
        <v>2090</v>
      </c>
      <c r="AB17" s="53"/>
      <c r="AC17" s="53"/>
      <c r="AD17" s="53"/>
      <c r="AE17" s="53"/>
      <c r="AF17" s="53"/>
      <c r="AG17" s="54" t="s">
        <v>4</v>
      </c>
      <c r="AH17" s="54"/>
    </row>
    <row r="18" spans="1:35" s="4" customFormat="1" ht="36" customHeight="1">
      <c r="A18" s="5">
        <v>5</v>
      </c>
      <c r="B18" s="55" t="s">
        <v>24</v>
      </c>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6"/>
      <c r="AI18" s="1"/>
    </row>
    <row r="19" spans="1:35" s="4" customFormat="1" ht="15.75">
      <c r="A19" s="18"/>
      <c r="B19" s="47" t="s">
        <v>10</v>
      </c>
      <c r="C19" s="47"/>
      <c r="D19" s="48">
        <v>236</v>
      </c>
      <c r="E19" s="48"/>
      <c r="F19" s="48"/>
      <c r="G19" s="48"/>
      <c r="H19" s="48"/>
      <c r="I19" s="48"/>
      <c r="J19" s="49" t="s">
        <v>22</v>
      </c>
      <c r="K19" s="49"/>
      <c r="L19" s="50" t="s">
        <v>8</v>
      </c>
      <c r="M19" s="49" t="s">
        <v>5</v>
      </c>
      <c r="N19" s="49"/>
      <c r="O19" s="51">
        <v>9416.2800000000007</v>
      </c>
      <c r="P19" s="51"/>
      <c r="Q19" s="51"/>
      <c r="R19" s="51"/>
      <c r="S19" s="47" t="s">
        <v>21</v>
      </c>
      <c r="T19" s="47"/>
      <c r="U19" s="47"/>
      <c r="V19" s="47"/>
      <c r="W19" s="47"/>
      <c r="X19" s="57"/>
      <c r="Y19" s="58" t="s">
        <v>5</v>
      </c>
      <c r="Z19" s="52"/>
      <c r="AA19" s="53">
        <f>ROUND(D19*O19/100,0)</f>
        <v>22222</v>
      </c>
      <c r="AB19" s="53"/>
      <c r="AC19" s="53"/>
      <c r="AD19" s="53"/>
      <c r="AE19" s="53"/>
      <c r="AF19" s="53"/>
      <c r="AG19" s="54" t="s">
        <v>4</v>
      </c>
      <c r="AH19" s="54"/>
    </row>
    <row r="20" spans="1:35" s="4" customFormat="1" ht="35.25" customHeight="1">
      <c r="A20" s="5">
        <v>6</v>
      </c>
      <c r="B20" s="55" t="s">
        <v>34</v>
      </c>
      <c r="C20" s="55"/>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6"/>
      <c r="AI20" s="1"/>
    </row>
    <row r="21" spans="1:35" s="4" customFormat="1" ht="15.75">
      <c r="A21" s="18"/>
      <c r="B21" s="47" t="s">
        <v>10</v>
      </c>
      <c r="C21" s="47"/>
      <c r="D21" s="48">
        <v>946</v>
      </c>
      <c r="E21" s="48"/>
      <c r="F21" s="48"/>
      <c r="G21" s="48"/>
      <c r="H21" s="48"/>
      <c r="I21" s="48"/>
      <c r="J21" s="49" t="s">
        <v>22</v>
      </c>
      <c r="K21" s="49"/>
      <c r="L21" s="50" t="s">
        <v>8</v>
      </c>
      <c r="M21" s="49" t="s">
        <v>5</v>
      </c>
      <c r="N21" s="49"/>
      <c r="O21" s="51">
        <v>11948.36</v>
      </c>
      <c r="P21" s="51"/>
      <c r="Q21" s="51"/>
      <c r="R21" s="51"/>
      <c r="S21" s="47" t="s">
        <v>21</v>
      </c>
      <c r="T21" s="47"/>
      <c r="U21" s="47"/>
      <c r="V21" s="47"/>
      <c r="W21" s="47"/>
      <c r="X21" s="57"/>
      <c r="Y21" s="58" t="s">
        <v>5</v>
      </c>
      <c r="Z21" s="52"/>
      <c r="AA21" s="53">
        <f>ROUND(D21*O21/100,0)</f>
        <v>113031</v>
      </c>
      <c r="AB21" s="53"/>
      <c r="AC21" s="53"/>
      <c r="AD21" s="53"/>
      <c r="AE21" s="53"/>
      <c r="AF21" s="53"/>
      <c r="AG21" s="54" t="s">
        <v>4</v>
      </c>
      <c r="AH21" s="54"/>
    </row>
    <row r="22" spans="1:35" s="4" customFormat="1" ht="102" customHeight="1">
      <c r="A22" s="5">
        <v>7</v>
      </c>
      <c r="B22" s="55" t="s">
        <v>25</v>
      </c>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6"/>
    </row>
    <row r="23" spans="1:35" s="4" customFormat="1" ht="15.75">
      <c r="A23" s="18"/>
      <c r="B23" s="47" t="s">
        <v>10</v>
      </c>
      <c r="C23" s="47"/>
      <c r="D23" s="48">
        <v>116.55</v>
      </c>
      <c r="E23" s="48"/>
      <c r="F23" s="48"/>
      <c r="G23" s="48"/>
      <c r="H23" s="48"/>
      <c r="I23" s="48"/>
      <c r="J23" s="49" t="s">
        <v>22</v>
      </c>
      <c r="K23" s="49"/>
      <c r="L23" s="50" t="s">
        <v>8</v>
      </c>
      <c r="M23" s="49" t="s">
        <v>5</v>
      </c>
      <c r="N23" s="49"/>
      <c r="O23" s="51">
        <v>337</v>
      </c>
      <c r="P23" s="51"/>
      <c r="Q23" s="51"/>
      <c r="R23" s="51"/>
      <c r="S23" s="47" t="s">
        <v>21</v>
      </c>
      <c r="T23" s="47"/>
      <c r="U23" s="47"/>
      <c r="V23" s="47"/>
      <c r="W23" s="47"/>
      <c r="X23" s="57"/>
      <c r="Y23" s="58" t="s">
        <v>5</v>
      </c>
      <c r="Z23" s="52"/>
      <c r="AA23" s="53">
        <f>ROUND(D23*O23,0)</f>
        <v>39277</v>
      </c>
      <c r="AB23" s="53"/>
      <c r="AC23" s="53"/>
      <c r="AD23" s="53"/>
      <c r="AE23" s="53"/>
      <c r="AF23" s="53"/>
      <c r="AG23" s="54" t="s">
        <v>4</v>
      </c>
      <c r="AH23" s="54"/>
    </row>
    <row r="24" spans="1:35" s="4" customFormat="1" ht="52.5" customHeight="1">
      <c r="A24" s="5">
        <v>8</v>
      </c>
      <c r="B24" s="55" t="s">
        <v>35</v>
      </c>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6"/>
    </row>
    <row r="25" spans="1:35" s="4" customFormat="1" ht="15.75">
      <c r="A25" s="18"/>
      <c r="B25" s="47" t="s">
        <v>10</v>
      </c>
      <c r="C25" s="47"/>
      <c r="D25" s="51">
        <v>5.24</v>
      </c>
      <c r="E25" s="51"/>
      <c r="F25" s="51"/>
      <c r="G25" s="51"/>
      <c r="H25" s="51"/>
      <c r="I25" s="51"/>
      <c r="J25" s="49" t="s">
        <v>23</v>
      </c>
      <c r="K25" s="49"/>
      <c r="L25" s="50" t="s">
        <v>8</v>
      </c>
      <c r="M25" s="49" t="s">
        <v>5</v>
      </c>
      <c r="N25" s="49"/>
      <c r="O25" s="51">
        <v>5001.7</v>
      </c>
      <c r="P25" s="51"/>
      <c r="Q25" s="51"/>
      <c r="R25" s="51"/>
      <c r="S25" s="47" t="s">
        <v>26</v>
      </c>
      <c r="T25" s="47"/>
      <c r="U25" s="47"/>
      <c r="V25" s="47"/>
      <c r="W25" s="47"/>
      <c r="X25" s="57"/>
      <c r="Y25" s="58" t="s">
        <v>5</v>
      </c>
      <c r="Z25" s="52"/>
      <c r="AA25" s="53">
        <v>23408</v>
      </c>
      <c r="AB25" s="53"/>
      <c r="AC25" s="53"/>
      <c r="AD25" s="53"/>
      <c r="AE25" s="53"/>
      <c r="AF25" s="53"/>
      <c r="AG25" s="54" t="s">
        <v>4</v>
      </c>
      <c r="AH25" s="54"/>
    </row>
    <row r="26" spans="1:35" s="4" customFormat="1" ht="35.25" customHeight="1">
      <c r="A26" s="5">
        <v>9</v>
      </c>
      <c r="B26" s="55" t="s">
        <v>36</v>
      </c>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6"/>
    </row>
    <row r="27" spans="1:35" s="4" customFormat="1" ht="15.75">
      <c r="A27" s="18"/>
      <c r="B27" s="47" t="s">
        <v>10</v>
      </c>
      <c r="C27" s="47"/>
      <c r="D27" s="48">
        <v>574</v>
      </c>
      <c r="E27" s="48"/>
      <c r="F27" s="48"/>
      <c r="G27" s="48"/>
      <c r="H27" s="48"/>
      <c r="I27" s="48"/>
      <c r="J27" s="49" t="s">
        <v>22</v>
      </c>
      <c r="K27" s="49"/>
      <c r="L27" s="50" t="s">
        <v>8</v>
      </c>
      <c r="M27" s="49" t="s">
        <v>5</v>
      </c>
      <c r="N27" s="49"/>
      <c r="O27" s="51">
        <v>3630</v>
      </c>
      <c r="P27" s="51"/>
      <c r="Q27" s="51"/>
      <c r="R27" s="51"/>
      <c r="S27" s="47" t="s">
        <v>37</v>
      </c>
      <c r="T27" s="47"/>
      <c r="U27" s="47"/>
      <c r="V27" s="47"/>
      <c r="W27" s="47"/>
      <c r="X27" s="57"/>
      <c r="Y27" s="58" t="s">
        <v>5</v>
      </c>
      <c r="Z27" s="52"/>
      <c r="AA27" s="53">
        <f>ROUND(D27*O27/1000,0)</f>
        <v>2084</v>
      </c>
      <c r="AB27" s="53"/>
      <c r="AC27" s="53"/>
      <c r="AD27" s="53"/>
      <c r="AE27" s="53"/>
      <c r="AF27" s="53"/>
      <c r="AG27" s="54" t="s">
        <v>4</v>
      </c>
      <c r="AH27" s="54"/>
    </row>
    <row r="28" spans="1:35" s="4" customFormat="1" ht="35.25" customHeight="1">
      <c r="A28" s="5">
        <v>10</v>
      </c>
      <c r="B28" s="55" t="s">
        <v>38</v>
      </c>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6"/>
    </row>
    <row r="29" spans="1:35" s="4" customFormat="1" ht="15.75">
      <c r="A29" s="18"/>
      <c r="B29" s="47" t="s">
        <v>10</v>
      </c>
      <c r="C29" s="47"/>
      <c r="D29" s="48">
        <v>70</v>
      </c>
      <c r="E29" s="48"/>
      <c r="F29" s="48"/>
      <c r="G29" s="48"/>
      <c r="H29" s="48"/>
      <c r="I29" s="48"/>
      <c r="J29" s="49" t="s">
        <v>22</v>
      </c>
      <c r="K29" s="49"/>
      <c r="L29" s="50" t="s">
        <v>8</v>
      </c>
      <c r="M29" s="49" t="s">
        <v>5</v>
      </c>
      <c r="N29" s="49"/>
      <c r="O29" s="51">
        <v>9694.9500000000007</v>
      </c>
      <c r="P29" s="51"/>
      <c r="Q29" s="51"/>
      <c r="R29" s="51"/>
      <c r="S29" s="47" t="s">
        <v>21</v>
      </c>
      <c r="T29" s="47"/>
      <c r="U29" s="47"/>
      <c r="V29" s="47"/>
      <c r="W29" s="47"/>
      <c r="X29" s="57"/>
      <c r="Y29" s="58" t="s">
        <v>5</v>
      </c>
      <c r="Z29" s="52"/>
      <c r="AA29" s="53">
        <v>6086</v>
      </c>
      <c r="AB29" s="53"/>
      <c r="AC29" s="53"/>
      <c r="AD29" s="53"/>
      <c r="AE29" s="53"/>
      <c r="AF29" s="53"/>
      <c r="AG29" s="54" t="s">
        <v>4</v>
      </c>
      <c r="AH29" s="54"/>
    </row>
    <row r="30" spans="1:35" s="4" customFormat="1" ht="32.25" customHeight="1">
      <c r="A30" s="5">
        <v>11</v>
      </c>
      <c r="B30" s="55" t="s">
        <v>39</v>
      </c>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6"/>
    </row>
    <row r="31" spans="1:35" s="4" customFormat="1" ht="15">
      <c r="A31" s="13"/>
      <c r="B31" s="59"/>
      <c r="C31" s="56"/>
      <c r="D31" s="56"/>
      <c r="E31" s="56"/>
      <c r="F31" s="56"/>
      <c r="G31" s="56"/>
      <c r="H31" s="56"/>
      <c r="I31" s="56"/>
      <c r="J31" s="56"/>
      <c r="K31" s="56"/>
      <c r="L31" s="56"/>
      <c r="M31" s="56"/>
      <c r="N31" s="56"/>
      <c r="O31" s="56"/>
      <c r="P31" s="56"/>
      <c r="Q31" s="56"/>
      <c r="R31" s="56"/>
      <c r="S31" s="56"/>
      <c r="T31" s="56"/>
      <c r="U31" s="56"/>
      <c r="V31" s="56"/>
      <c r="W31" s="56"/>
      <c r="X31" s="60"/>
      <c r="Y31" s="61"/>
      <c r="Z31" s="61"/>
      <c r="AA31" s="61"/>
      <c r="AB31" s="61"/>
      <c r="AC31" s="61"/>
      <c r="AD31" s="62"/>
      <c r="AE31" s="62"/>
      <c r="AF31" s="56"/>
      <c r="AG31" s="56"/>
      <c r="AH31" s="56"/>
    </row>
    <row r="32" spans="1:35" s="4" customFormat="1" ht="15.75">
      <c r="A32" s="18"/>
      <c r="B32" s="47" t="s">
        <v>10</v>
      </c>
      <c r="C32" s="47"/>
      <c r="D32" s="48">
        <v>1245</v>
      </c>
      <c r="E32" s="48"/>
      <c r="F32" s="48"/>
      <c r="G32" s="48"/>
      <c r="H32" s="48"/>
      <c r="I32" s="48"/>
      <c r="J32" s="49" t="s">
        <v>22</v>
      </c>
      <c r="K32" s="49"/>
      <c r="L32" s="50" t="s">
        <v>8</v>
      </c>
      <c r="M32" s="49" t="s">
        <v>5</v>
      </c>
      <c r="N32" s="49"/>
      <c r="O32" s="51">
        <v>12674.36</v>
      </c>
      <c r="P32" s="51"/>
      <c r="Q32" s="51"/>
      <c r="R32" s="51"/>
      <c r="S32" s="47" t="s">
        <v>21</v>
      </c>
      <c r="T32" s="47"/>
      <c r="U32" s="47"/>
      <c r="V32" s="47"/>
      <c r="W32" s="47"/>
      <c r="X32" s="57"/>
      <c r="Y32" s="58" t="s">
        <v>5</v>
      </c>
      <c r="Z32" s="52"/>
      <c r="AA32" s="53">
        <f>ROUND(D32*O32/100,0)</f>
        <v>157796</v>
      </c>
      <c r="AB32" s="53"/>
      <c r="AC32" s="53"/>
      <c r="AD32" s="53"/>
      <c r="AE32" s="53"/>
      <c r="AF32" s="53"/>
      <c r="AG32" s="54" t="s">
        <v>4</v>
      </c>
      <c r="AH32" s="54"/>
    </row>
    <row r="33" spans="1:34" s="4" customFormat="1" ht="87" customHeight="1">
      <c r="A33" s="5">
        <v>12</v>
      </c>
      <c r="B33" s="55" t="s">
        <v>40</v>
      </c>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6"/>
    </row>
    <row r="34" spans="1:34" s="4" customFormat="1" ht="15.75">
      <c r="A34" s="18"/>
      <c r="B34" s="47" t="s">
        <v>10</v>
      </c>
      <c r="C34" s="47"/>
      <c r="D34" s="48">
        <v>330</v>
      </c>
      <c r="E34" s="48"/>
      <c r="F34" s="48"/>
      <c r="G34" s="48"/>
      <c r="H34" s="48"/>
      <c r="I34" s="48"/>
      <c r="J34" s="49" t="s">
        <v>9</v>
      </c>
      <c r="K34" s="49"/>
      <c r="L34" s="50" t="s">
        <v>8</v>
      </c>
      <c r="M34" s="49" t="s">
        <v>5</v>
      </c>
      <c r="N34" s="49"/>
      <c r="O34" s="51">
        <v>7607.25</v>
      </c>
      <c r="P34" s="51"/>
      <c r="Q34" s="51"/>
      <c r="R34" s="51"/>
      <c r="S34" s="47" t="s">
        <v>7</v>
      </c>
      <c r="T34" s="47"/>
      <c r="U34" s="47"/>
      <c r="V34" s="47"/>
      <c r="W34" s="47"/>
      <c r="X34" s="57"/>
      <c r="Y34" s="58" t="s">
        <v>5</v>
      </c>
      <c r="Z34" s="52"/>
      <c r="AA34" s="53">
        <f>ROUND(D34*O34/100,0)</f>
        <v>25104</v>
      </c>
      <c r="AB34" s="53"/>
      <c r="AC34" s="53"/>
      <c r="AD34" s="53"/>
      <c r="AE34" s="53"/>
      <c r="AF34" s="53"/>
      <c r="AG34" s="54" t="s">
        <v>4</v>
      </c>
      <c r="AH34" s="54"/>
    </row>
    <row r="35" spans="1:34" s="4" customFormat="1" ht="16.5">
      <c r="A35" s="5">
        <v>13</v>
      </c>
      <c r="B35" s="55" t="s">
        <v>42</v>
      </c>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6"/>
    </row>
    <row r="36" spans="1:34" s="4" customFormat="1" ht="15.75">
      <c r="A36" s="18"/>
      <c r="B36" s="47" t="s">
        <v>10</v>
      </c>
      <c r="C36" s="47"/>
      <c r="D36" s="48">
        <v>2221</v>
      </c>
      <c r="E36" s="48"/>
      <c r="F36" s="48"/>
      <c r="G36" s="48"/>
      <c r="H36" s="48"/>
      <c r="I36" s="48"/>
      <c r="J36" s="49" t="s">
        <v>9</v>
      </c>
      <c r="K36" s="49"/>
      <c r="L36" s="50" t="s">
        <v>8</v>
      </c>
      <c r="M36" s="49" t="s">
        <v>5</v>
      </c>
      <c r="N36" s="49"/>
      <c r="O36" s="51">
        <v>2206.6</v>
      </c>
      <c r="P36" s="51"/>
      <c r="Q36" s="51"/>
      <c r="R36" s="51"/>
      <c r="S36" s="47" t="s">
        <v>7</v>
      </c>
      <c r="T36" s="47"/>
      <c r="U36" s="47"/>
      <c r="V36" s="47"/>
      <c r="W36" s="47"/>
      <c r="X36" s="57"/>
      <c r="Y36" s="58" t="s">
        <v>5</v>
      </c>
      <c r="Z36" s="52"/>
      <c r="AA36" s="53">
        <f>ROUND(D36*O36/100,0)</f>
        <v>49009</v>
      </c>
      <c r="AB36" s="53"/>
      <c r="AC36" s="53"/>
      <c r="AD36" s="53"/>
      <c r="AE36" s="53"/>
      <c r="AF36" s="53"/>
      <c r="AG36" s="54" t="s">
        <v>4</v>
      </c>
      <c r="AH36" s="54"/>
    </row>
    <row r="37" spans="1:34" s="4" customFormat="1" ht="16.5">
      <c r="A37" s="5">
        <v>14</v>
      </c>
      <c r="B37" s="55" t="s">
        <v>41</v>
      </c>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6"/>
    </row>
    <row r="38" spans="1:34" s="4" customFormat="1" ht="15.75">
      <c r="A38" s="18"/>
      <c r="B38" s="47" t="s">
        <v>10</v>
      </c>
      <c r="C38" s="47"/>
      <c r="D38" s="48">
        <v>2221</v>
      </c>
      <c r="E38" s="48"/>
      <c r="F38" s="48"/>
      <c r="G38" s="48"/>
      <c r="H38" s="48"/>
      <c r="I38" s="48"/>
      <c r="J38" s="49" t="s">
        <v>9</v>
      </c>
      <c r="K38" s="49"/>
      <c r="L38" s="50" t="s">
        <v>8</v>
      </c>
      <c r="M38" s="49" t="s">
        <v>5</v>
      </c>
      <c r="N38" s="49"/>
      <c r="O38" s="51">
        <v>2197.52</v>
      </c>
      <c r="P38" s="51"/>
      <c r="Q38" s="51"/>
      <c r="R38" s="51"/>
      <c r="S38" s="47" t="s">
        <v>7</v>
      </c>
      <c r="T38" s="47"/>
      <c r="U38" s="47"/>
      <c r="V38" s="47"/>
      <c r="W38" s="47"/>
      <c r="X38" s="57"/>
      <c r="Y38" s="58" t="s">
        <v>5</v>
      </c>
      <c r="Z38" s="52"/>
      <c r="AA38" s="53">
        <f>ROUND(D38*O38/100,0)</f>
        <v>48807</v>
      </c>
      <c r="AB38" s="53"/>
      <c r="AC38" s="53"/>
      <c r="AD38" s="53"/>
      <c r="AE38" s="53"/>
      <c r="AF38" s="53"/>
      <c r="AG38" s="54" t="s">
        <v>4</v>
      </c>
      <c r="AH38" s="54"/>
    </row>
    <row r="39" spans="1:34" s="4" customFormat="1" ht="16.5">
      <c r="A39" s="5">
        <v>15</v>
      </c>
      <c r="B39" s="55" t="s">
        <v>43</v>
      </c>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6"/>
    </row>
    <row r="40" spans="1:34" s="4" customFormat="1" ht="15.75">
      <c r="A40" s="18"/>
      <c r="B40" s="47" t="s">
        <v>10</v>
      </c>
      <c r="C40" s="47"/>
      <c r="D40" s="48">
        <v>2424</v>
      </c>
      <c r="E40" s="48"/>
      <c r="F40" s="48"/>
      <c r="G40" s="48"/>
      <c r="H40" s="48"/>
      <c r="I40" s="48"/>
      <c r="J40" s="49" t="s">
        <v>9</v>
      </c>
      <c r="K40" s="49"/>
      <c r="L40" s="50" t="s">
        <v>8</v>
      </c>
      <c r="M40" s="49" t="s">
        <v>5</v>
      </c>
      <c r="N40" s="49"/>
      <c r="O40" s="51">
        <v>829.95</v>
      </c>
      <c r="P40" s="51"/>
      <c r="Q40" s="51"/>
      <c r="R40" s="51"/>
      <c r="S40" s="47" t="s">
        <v>7</v>
      </c>
      <c r="T40" s="47"/>
      <c r="U40" s="47"/>
      <c r="V40" s="47"/>
      <c r="W40" s="47"/>
      <c r="X40" s="57"/>
      <c r="Y40" s="58" t="s">
        <v>5</v>
      </c>
      <c r="Z40" s="52"/>
      <c r="AA40" s="53">
        <f>ROUND(D40*O40/100,0)</f>
        <v>20118</v>
      </c>
      <c r="AB40" s="53"/>
      <c r="AC40" s="53"/>
      <c r="AD40" s="53"/>
      <c r="AE40" s="53"/>
      <c r="AF40" s="53"/>
      <c r="AG40" s="54" t="s">
        <v>4</v>
      </c>
      <c r="AH40" s="54"/>
    </row>
    <row r="41" spans="1:34" s="4" customFormat="1" ht="33" customHeight="1">
      <c r="A41" s="5">
        <v>16</v>
      </c>
      <c r="B41" s="55" t="s">
        <v>44</v>
      </c>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6"/>
    </row>
    <row r="42" spans="1:34" s="4" customFormat="1" ht="15.75">
      <c r="A42" s="18"/>
      <c r="B42" s="47" t="s">
        <v>10</v>
      </c>
      <c r="C42" s="47"/>
      <c r="D42" s="48">
        <v>308</v>
      </c>
      <c r="E42" s="48"/>
      <c r="F42" s="48"/>
      <c r="G42" s="48"/>
      <c r="H42" s="48"/>
      <c r="I42" s="48"/>
      <c r="J42" s="49" t="s">
        <v>22</v>
      </c>
      <c r="K42" s="49"/>
      <c r="L42" s="50" t="s">
        <v>8</v>
      </c>
      <c r="M42" s="49" t="s">
        <v>5</v>
      </c>
      <c r="N42" s="49"/>
      <c r="O42" s="51">
        <v>829.95</v>
      </c>
      <c r="P42" s="51"/>
      <c r="Q42" s="51"/>
      <c r="R42" s="51"/>
      <c r="S42" s="47" t="s">
        <v>21</v>
      </c>
      <c r="T42" s="47"/>
      <c r="U42" s="47"/>
      <c r="V42" s="47"/>
      <c r="W42" s="47"/>
      <c r="X42" s="57"/>
      <c r="Y42" s="58" t="s">
        <v>5</v>
      </c>
      <c r="Z42" s="52"/>
      <c r="AA42" s="53">
        <v>38028</v>
      </c>
      <c r="AB42" s="53"/>
      <c r="AC42" s="53"/>
      <c r="AD42" s="53"/>
      <c r="AE42" s="53"/>
      <c r="AF42" s="53"/>
      <c r="AG42" s="54" t="s">
        <v>4</v>
      </c>
      <c r="AH42" s="54"/>
    </row>
    <row r="43" spans="1:34" s="4" customFormat="1" ht="16.5">
      <c r="A43" s="5">
        <v>17</v>
      </c>
      <c r="B43" s="55" t="s">
        <v>53</v>
      </c>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6"/>
    </row>
    <row r="44" spans="1:34" s="4" customFormat="1" ht="15.75">
      <c r="A44" s="18"/>
      <c r="B44" s="47" t="s">
        <v>10</v>
      </c>
      <c r="C44" s="47"/>
      <c r="D44" s="48">
        <v>1388</v>
      </c>
      <c r="E44" s="48"/>
      <c r="F44" s="48"/>
      <c r="G44" s="48"/>
      <c r="H44" s="48"/>
      <c r="I44" s="48"/>
      <c r="J44" s="49" t="s">
        <v>22</v>
      </c>
      <c r="K44" s="49"/>
      <c r="L44" s="50" t="s">
        <v>8</v>
      </c>
      <c r="M44" s="49" t="s">
        <v>5</v>
      </c>
      <c r="N44" s="49"/>
      <c r="O44" s="51">
        <v>3015.76</v>
      </c>
      <c r="P44" s="51"/>
      <c r="Q44" s="51"/>
      <c r="R44" s="51"/>
      <c r="S44" s="47" t="s">
        <v>21</v>
      </c>
      <c r="T44" s="47"/>
      <c r="U44" s="47"/>
      <c r="V44" s="47"/>
      <c r="W44" s="47"/>
      <c r="X44" s="57"/>
      <c r="Y44" s="58" t="s">
        <v>5</v>
      </c>
      <c r="Z44" s="52"/>
      <c r="AA44" s="53">
        <v>41859</v>
      </c>
      <c r="AB44" s="53"/>
      <c r="AC44" s="53"/>
      <c r="AD44" s="53"/>
      <c r="AE44" s="53"/>
      <c r="AF44" s="53"/>
      <c r="AG44" s="54" t="s">
        <v>4</v>
      </c>
      <c r="AH44" s="54"/>
    </row>
    <row r="45" spans="1:34" s="4" customFormat="1" ht="83.25" customHeight="1">
      <c r="A45" s="5">
        <v>17</v>
      </c>
      <c r="B45" s="55" t="s">
        <v>45</v>
      </c>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6"/>
    </row>
    <row r="46" spans="1:34" s="4" customFormat="1" ht="15.75">
      <c r="A46" s="18"/>
      <c r="B46" s="47" t="s">
        <v>10</v>
      </c>
      <c r="C46" s="47"/>
      <c r="D46" s="48">
        <v>35</v>
      </c>
      <c r="E46" s="48"/>
      <c r="F46" s="48"/>
      <c r="G46" s="48"/>
      <c r="H46" s="48"/>
      <c r="I46" s="48"/>
      <c r="J46" s="49" t="s">
        <v>47</v>
      </c>
      <c r="K46" s="49"/>
      <c r="L46" s="50" t="s">
        <v>8</v>
      </c>
      <c r="M46" s="49" t="s">
        <v>5</v>
      </c>
      <c r="N46" s="49"/>
      <c r="O46" s="51">
        <v>228.9</v>
      </c>
      <c r="P46" s="51"/>
      <c r="Q46" s="51"/>
      <c r="R46" s="51"/>
      <c r="S46" s="47" t="s">
        <v>46</v>
      </c>
      <c r="T46" s="47"/>
      <c r="U46" s="47"/>
      <c r="V46" s="47"/>
      <c r="W46" s="47"/>
      <c r="X46" s="57"/>
      <c r="Y46" s="58" t="s">
        <v>5</v>
      </c>
      <c r="Z46" s="52"/>
      <c r="AA46" s="53">
        <f>ROUND(D46*O46,0)</f>
        <v>8012</v>
      </c>
      <c r="AB46" s="53"/>
      <c r="AC46" s="53"/>
      <c r="AD46" s="53"/>
      <c r="AE46" s="53"/>
      <c r="AF46" s="53"/>
      <c r="AG46" s="54" t="s">
        <v>4</v>
      </c>
      <c r="AH46" s="54"/>
    </row>
    <row r="47" spans="1:34" s="4" customFormat="1" ht="66.75" customHeight="1">
      <c r="A47" s="5">
        <v>18</v>
      </c>
      <c r="B47" s="55" t="s">
        <v>48</v>
      </c>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6"/>
    </row>
    <row r="48" spans="1:34" s="4" customFormat="1" ht="15.75">
      <c r="A48" s="18"/>
      <c r="B48" s="47" t="s">
        <v>10</v>
      </c>
      <c r="C48" s="47"/>
      <c r="D48" s="48">
        <v>45</v>
      </c>
      <c r="E48" s="48"/>
      <c r="F48" s="48"/>
      <c r="G48" s="48"/>
      <c r="H48" s="48"/>
      <c r="I48" s="48"/>
      <c r="J48" s="49" t="s">
        <v>9</v>
      </c>
      <c r="K48" s="49"/>
      <c r="L48" s="50" t="s">
        <v>8</v>
      </c>
      <c r="M48" s="49" t="s">
        <v>5</v>
      </c>
      <c r="N48" s="49"/>
      <c r="O48" s="51">
        <v>1273.76</v>
      </c>
      <c r="P48" s="51"/>
      <c r="Q48" s="51"/>
      <c r="R48" s="51"/>
      <c r="S48" s="47" t="s">
        <v>49</v>
      </c>
      <c r="T48" s="47"/>
      <c r="U48" s="47"/>
      <c r="V48" s="47"/>
      <c r="W48" s="47"/>
      <c r="X48" s="57"/>
      <c r="Y48" s="58" t="s">
        <v>5</v>
      </c>
      <c r="Z48" s="52"/>
      <c r="AA48" s="53">
        <f>ROUND(D48*O49,0)</f>
        <v>40632</v>
      </c>
      <c r="AB48" s="53"/>
      <c r="AC48" s="53"/>
      <c r="AD48" s="53"/>
      <c r="AE48" s="53"/>
      <c r="AF48" s="53"/>
      <c r="AG48" s="54" t="s">
        <v>4</v>
      </c>
      <c r="AH48" s="54"/>
    </row>
    <row r="49" spans="1:36" s="4" customFormat="1" ht="15.75">
      <c r="A49" s="18"/>
      <c r="B49" s="63"/>
      <c r="C49" s="63"/>
      <c r="D49" s="64"/>
      <c r="E49" s="64"/>
      <c r="F49" s="64"/>
      <c r="G49" s="64"/>
      <c r="H49" s="64"/>
      <c r="I49" s="64"/>
      <c r="J49" s="65"/>
      <c r="K49" s="65"/>
      <c r="L49" s="50"/>
      <c r="M49" s="65"/>
      <c r="N49" s="65"/>
      <c r="O49" s="51">
        <v>902.93</v>
      </c>
      <c r="P49" s="51"/>
      <c r="Q49" s="51"/>
      <c r="R49" s="51"/>
      <c r="S49" s="63"/>
      <c r="T49" s="63"/>
      <c r="U49" s="63"/>
      <c r="V49" s="63"/>
      <c r="W49" s="63"/>
      <c r="X49" s="57"/>
      <c r="Y49" s="58"/>
      <c r="Z49" s="52"/>
      <c r="AA49" s="19"/>
      <c r="AB49" s="19"/>
      <c r="AC49" s="19"/>
      <c r="AD49" s="19"/>
      <c r="AE49" s="19"/>
      <c r="AF49" s="19"/>
      <c r="AG49" s="66"/>
      <c r="AH49" s="66"/>
    </row>
    <row r="50" spans="1:36" s="4" customFormat="1" ht="34.5" customHeight="1">
      <c r="A50" s="5">
        <v>19</v>
      </c>
      <c r="B50" s="55" t="s">
        <v>50</v>
      </c>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6"/>
    </row>
    <row r="51" spans="1:36" s="4" customFormat="1" ht="15.75">
      <c r="A51" s="18"/>
      <c r="B51" s="47" t="s">
        <v>10</v>
      </c>
      <c r="C51" s="47"/>
      <c r="D51" s="48">
        <v>211</v>
      </c>
      <c r="E51" s="48"/>
      <c r="F51" s="48"/>
      <c r="G51" s="48"/>
      <c r="H51" s="48"/>
      <c r="I51" s="48"/>
      <c r="J51" s="49" t="s">
        <v>9</v>
      </c>
      <c r="K51" s="49"/>
      <c r="L51" s="50" t="s">
        <v>8</v>
      </c>
      <c r="M51" s="49" t="s">
        <v>5</v>
      </c>
      <c r="N51" s="49"/>
      <c r="O51" s="51">
        <v>3275.75</v>
      </c>
      <c r="P51" s="51"/>
      <c r="Q51" s="51"/>
      <c r="R51" s="51"/>
      <c r="S51" s="47" t="s">
        <v>49</v>
      </c>
      <c r="T51" s="47"/>
      <c r="U51" s="47"/>
      <c r="V51" s="47"/>
      <c r="W51" s="47"/>
      <c r="X51" s="57"/>
      <c r="Y51" s="58" t="s">
        <v>5</v>
      </c>
      <c r="Z51" s="52"/>
      <c r="AA51" s="53">
        <v>663606</v>
      </c>
      <c r="AB51" s="53"/>
      <c r="AC51" s="53"/>
      <c r="AD51" s="53"/>
      <c r="AE51" s="53"/>
      <c r="AF51" s="53"/>
      <c r="AG51" s="54" t="s">
        <v>4</v>
      </c>
      <c r="AH51" s="54"/>
    </row>
    <row r="52" spans="1:36" s="4" customFormat="1" ht="16.5">
      <c r="A52" s="5">
        <v>20</v>
      </c>
      <c r="B52" s="55" t="s">
        <v>51</v>
      </c>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6"/>
    </row>
    <row r="53" spans="1:36" s="4" customFormat="1" ht="15.75">
      <c r="A53" s="18"/>
      <c r="B53" s="47" t="s">
        <v>10</v>
      </c>
      <c r="C53" s="47"/>
      <c r="D53" s="51">
        <v>3.78</v>
      </c>
      <c r="E53" s="51"/>
      <c r="F53" s="51"/>
      <c r="G53" s="51"/>
      <c r="H53" s="51"/>
      <c r="I53" s="51"/>
      <c r="J53" s="49" t="s">
        <v>23</v>
      </c>
      <c r="K53" s="49"/>
      <c r="L53" s="50" t="s">
        <v>8</v>
      </c>
      <c r="M53" s="49" t="s">
        <v>5</v>
      </c>
      <c r="N53" s="49"/>
      <c r="O53" s="51">
        <v>3800</v>
      </c>
      <c r="P53" s="51"/>
      <c r="Q53" s="51"/>
      <c r="R53" s="51"/>
      <c r="S53" s="47" t="s">
        <v>26</v>
      </c>
      <c r="T53" s="47"/>
      <c r="U53" s="47"/>
      <c r="V53" s="47"/>
      <c r="W53" s="47"/>
      <c r="X53" s="57"/>
      <c r="Y53" s="58" t="s">
        <v>5</v>
      </c>
      <c r="Z53" s="52"/>
      <c r="AA53" s="53">
        <v>14364</v>
      </c>
      <c r="AB53" s="53"/>
      <c r="AC53" s="53"/>
      <c r="AD53" s="53"/>
      <c r="AE53" s="53"/>
      <c r="AF53" s="53"/>
      <c r="AG53" s="54" t="s">
        <v>4</v>
      </c>
      <c r="AH53" s="54"/>
    </row>
    <row r="54" spans="1:36" s="4" customFormat="1" ht="16.5">
      <c r="A54" s="5">
        <v>21</v>
      </c>
      <c r="B54" s="27" t="s">
        <v>52</v>
      </c>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1"/>
    </row>
    <row r="55" spans="1:36" s="4" customFormat="1" ht="15.75">
      <c r="A55" s="18"/>
      <c r="B55" s="28" t="s">
        <v>10</v>
      </c>
      <c r="C55" s="28"/>
      <c r="D55" s="30">
        <v>4.4000000000000004</v>
      </c>
      <c r="E55" s="30"/>
      <c r="F55" s="30"/>
      <c r="G55" s="30"/>
      <c r="H55" s="30"/>
      <c r="I55" s="30"/>
      <c r="J55" s="29" t="s">
        <v>23</v>
      </c>
      <c r="K55" s="29"/>
      <c r="L55" s="15" t="s">
        <v>8</v>
      </c>
      <c r="M55" s="29" t="s">
        <v>5</v>
      </c>
      <c r="N55" s="29"/>
      <c r="O55" s="30">
        <v>3600</v>
      </c>
      <c r="P55" s="30"/>
      <c r="Q55" s="30"/>
      <c r="R55" s="30"/>
      <c r="S55" s="28" t="s">
        <v>26</v>
      </c>
      <c r="T55" s="28"/>
      <c r="U55" s="28"/>
      <c r="V55" s="28"/>
      <c r="W55" s="28"/>
      <c r="X55" s="16"/>
      <c r="Y55" s="17" t="s">
        <v>5</v>
      </c>
      <c r="AA55" s="31">
        <v>15840</v>
      </c>
      <c r="AB55" s="31"/>
      <c r="AC55" s="31"/>
      <c r="AD55" s="31"/>
      <c r="AE55" s="31"/>
      <c r="AF55" s="31"/>
      <c r="AG55" s="32" t="s">
        <v>4</v>
      </c>
      <c r="AH55" s="32"/>
    </row>
    <row r="56" spans="1:36" ht="15.75">
      <c r="X56" s="17"/>
      <c r="Y56" s="17" t="s">
        <v>6</v>
      </c>
      <c r="Z56" s="43">
        <v>717224</v>
      </c>
      <c r="AA56" s="44"/>
      <c r="AB56" s="44"/>
      <c r="AC56" s="44"/>
      <c r="AD56" s="44"/>
      <c r="AE56" s="44"/>
      <c r="AF56" s="44"/>
      <c r="AG56" s="45" t="s">
        <v>4</v>
      </c>
      <c r="AH56" s="46"/>
      <c r="AI56" s="20">
        <f>AA13+AA11+AA15+AA17+AA19+AA21+AA23+AA25+AA27+AA29+AA32+AA34+AA36+AA38+AA40+AA42+AA46+AA48+AA51+AA53+AA55</f>
        <v>1314034</v>
      </c>
      <c r="AJ56" s="20"/>
    </row>
    <row r="57" spans="1:36" ht="27" customHeight="1">
      <c r="A57" s="26" t="s">
        <v>3</v>
      </c>
      <c r="D57" s="42" t="s">
        <v>2</v>
      </c>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row>
    <row r="58" spans="1:36">
      <c r="A58" s="2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row>
    <row r="59" spans="1:36">
      <c r="A59" s="2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row>
    <row r="60" spans="1:36">
      <c r="A60" s="2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row>
    <row r="61" spans="1:36" ht="54.75" customHeight="1">
      <c r="Q61" s="40" t="s">
        <v>1</v>
      </c>
      <c r="R61" s="29"/>
      <c r="S61" s="29"/>
      <c r="T61" s="29"/>
      <c r="U61" s="29"/>
      <c r="V61" s="29"/>
      <c r="W61" s="29"/>
      <c r="X61" s="29"/>
      <c r="Y61" s="29"/>
      <c r="Z61" s="29"/>
      <c r="AA61" s="29"/>
      <c r="AB61" s="29"/>
      <c r="AC61" s="29"/>
      <c r="AD61" s="29"/>
      <c r="AE61" s="29"/>
      <c r="AF61" s="29"/>
      <c r="AG61" s="29"/>
    </row>
    <row r="63" spans="1:36" ht="20.25" customHeight="1">
      <c r="A63" s="23"/>
      <c r="D63" s="41" t="s">
        <v>20</v>
      </c>
      <c r="E63" s="41"/>
      <c r="F63" s="41"/>
      <c r="G63" s="41"/>
      <c r="H63" s="41"/>
      <c r="I63" s="41"/>
      <c r="J63" s="41"/>
      <c r="K63" s="41"/>
      <c r="L63" s="41"/>
      <c r="M63" s="41"/>
      <c r="N63" s="41"/>
      <c r="O63" s="41"/>
      <c r="P63" s="41"/>
      <c r="Q63" s="41"/>
      <c r="R63" s="41"/>
      <c r="S63" s="41"/>
      <c r="T63" s="41"/>
      <c r="U63" s="41"/>
      <c r="V63" s="41"/>
      <c r="W63" s="41"/>
      <c r="X63" s="41"/>
      <c r="Y63" s="41"/>
      <c r="Z63" s="41"/>
      <c r="AA63" s="41"/>
      <c r="AB63" s="41"/>
      <c r="AC63" s="41"/>
      <c r="AD63" s="41"/>
      <c r="AE63" s="41"/>
      <c r="AF63" s="41"/>
      <c r="AG63" s="41"/>
      <c r="AH63" s="41"/>
    </row>
    <row r="66" spans="2:33" ht="48" customHeight="1">
      <c r="B66" s="29" t="s">
        <v>0</v>
      </c>
      <c r="C66" s="29"/>
      <c r="D66" s="29"/>
      <c r="E66" s="29"/>
      <c r="F66" s="29"/>
      <c r="G66" s="29"/>
      <c r="H66" s="29"/>
      <c r="I66" s="29"/>
      <c r="J66" s="29"/>
      <c r="K66" s="29"/>
      <c r="L66" s="29"/>
      <c r="M66" s="29"/>
      <c r="N66" s="4"/>
      <c r="O66" s="4"/>
      <c r="P66" s="4"/>
      <c r="Q66" s="40" t="str">
        <f>Q61</f>
        <v>ENGINEER
MUNICIPAL COMMITTEE UMERKOT
DISTRICT UMERKOT</v>
      </c>
      <c r="R66" s="40"/>
      <c r="S66" s="40"/>
      <c r="T66" s="40"/>
      <c r="U66" s="40"/>
      <c r="V66" s="40"/>
      <c r="W66" s="40"/>
      <c r="X66" s="40"/>
      <c r="Y66" s="40"/>
      <c r="Z66" s="40"/>
      <c r="AA66" s="40"/>
      <c r="AB66" s="40"/>
      <c r="AC66" s="40"/>
      <c r="AD66" s="40"/>
      <c r="AE66" s="40"/>
      <c r="AF66" s="40"/>
      <c r="AG66" s="40"/>
    </row>
    <row r="67" spans="2:33" ht="14.25">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row>
  </sheetData>
  <mergeCells count="219">
    <mergeCell ref="Q61:AG61"/>
    <mergeCell ref="D63:AH63"/>
    <mergeCell ref="B66:M66"/>
    <mergeCell ref="Q66:AG66"/>
    <mergeCell ref="D57:AH57"/>
    <mergeCell ref="Z56:AF56"/>
    <mergeCell ref="AG56:AH56"/>
    <mergeCell ref="AA13:AF13"/>
    <mergeCell ref="AG13:AH13"/>
    <mergeCell ref="S13:W13"/>
    <mergeCell ref="B15:C15"/>
    <mergeCell ref="D15:I15"/>
    <mergeCell ref="J15:K15"/>
    <mergeCell ref="M15:N15"/>
    <mergeCell ref="O15:R15"/>
    <mergeCell ref="S15:W15"/>
    <mergeCell ref="AA15:AF15"/>
    <mergeCell ref="AG15:AH15"/>
    <mergeCell ref="B16:AG16"/>
    <mergeCell ref="B17:C17"/>
    <mergeCell ref="D17:I17"/>
    <mergeCell ref="A2:AH2"/>
    <mergeCell ref="A1:C1"/>
    <mergeCell ref="B12:AG12"/>
    <mergeCell ref="B9:AG9"/>
    <mergeCell ref="B11:D11"/>
    <mergeCell ref="E11:I11"/>
    <mergeCell ref="J11:K11"/>
    <mergeCell ref="M11:N11"/>
    <mergeCell ref="O11:R11"/>
    <mergeCell ref="S11:W11"/>
    <mergeCell ref="Y11:Z11"/>
    <mergeCell ref="AA11:AF11"/>
    <mergeCell ref="AG11:AH11"/>
    <mergeCell ref="A4:AH4"/>
    <mergeCell ref="A5:AH5"/>
    <mergeCell ref="A6:AH6"/>
    <mergeCell ref="B8:I8"/>
    <mergeCell ref="O8:S8"/>
    <mergeCell ref="U8:X8"/>
    <mergeCell ref="Z8:AB8"/>
    <mergeCell ref="AE8:AH8"/>
    <mergeCell ref="B14:AG14"/>
    <mergeCell ref="B13:C13"/>
    <mergeCell ref="D13:I13"/>
    <mergeCell ref="J13:K13"/>
    <mergeCell ref="M13:N13"/>
    <mergeCell ref="O13:R13"/>
    <mergeCell ref="B19:C19"/>
    <mergeCell ref="D19:I19"/>
    <mergeCell ref="J19:K19"/>
    <mergeCell ref="M19:N19"/>
    <mergeCell ref="O19:R19"/>
    <mergeCell ref="S19:W19"/>
    <mergeCell ref="AA19:AF19"/>
    <mergeCell ref="AG19:AH19"/>
    <mergeCell ref="J17:K17"/>
    <mergeCell ref="M17:N17"/>
    <mergeCell ref="O17:R17"/>
    <mergeCell ref="S17:W17"/>
    <mergeCell ref="AA17:AF17"/>
    <mergeCell ref="AG17:AH17"/>
    <mergeCell ref="B18:AG18"/>
    <mergeCell ref="B20:AG20"/>
    <mergeCell ref="B21:C21"/>
    <mergeCell ref="D21:I21"/>
    <mergeCell ref="J21:K21"/>
    <mergeCell ref="M21:N21"/>
    <mergeCell ref="O21:R21"/>
    <mergeCell ref="S21:W21"/>
    <mergeCell ref="AA21:AF21"/>
    <mergeCell ref="AG21:AH21"/>
    <mergeCell ref="B22:AG22"/>
    <mergeCell ref="B23:C23"/>
    <mergeCell ref="D23:I23"/>
    <mergeCell ref="J23:K23"/>
    <mergeCell ref="M23:N23"/>
    <mergeCell ref="O23:R23"/>
    <mergeCell ref="S23:W23"/>
    <mergeCell ref="AA23:AF23"/>
    <mergeCell ref="AG23:AH23"/>
    <mergeCell ref="B24:AG24"/>
    <mergeCell ref="B25:C25"/>
    <mergeCell ref="D25:I25"/>
    <mergeCell ref="J25:K25"/>
    <mergeCell ref="M25:N25"/>
    <mergeCell ref="O25:R25"/>
    <mergeCell ref="S25:W25"/>
    <mergeCell ref="AA25:AF25"/>
    <mergeCell ref="AG25:AH25"/>
    <mergeCell ref="B26:AG26"/>
    <mergeCell ref="B27:C27"/>
    <mergeCell ref="D27:I27"/>
    <mergeCell ref="J27:K27"/>
    <mergeCell ref="M27:N27"/>
    <mergeCell ref="O27:R27"/>
    <mergeCell ref="S27:W27"/>
    <mergeCell ref="AA27:AF27"/>
    <mergeCell ref="AG27:AH27"/>
    <mergeCell ref="B33:AG33"/>
    <mergeCell ref="B28:AG28"/>
    <mergeCell ref="B29:C29"/>
    <mergeCell ref="D29:I29"/>
    <mergeCell ref="J29:K29"/>
    <mergeCell ref="M29:N29"/>
    <mergeCell ref="O29:R29"/>
    <mergeCell ref="S29:W29"/>
    <mergeCell ref="AA29:AF29"/>
    <mergeCell ref="AG29:AH29"/>
    <mergeCell ref="B30:AG30"/>
    <mergeCell ref="Y31:AC31"/>
    <mergeCell ref="AD31:AE31"/>
    <mergeCell ref="B32:C32"/>
    <mergeCell ref="D32:I32"/>
    <mergeCell ref="J32:K32"/>
    <mergeCell ref="M32:N32"/>
    <mergeCell ref="O32:R32"/>
    <mergeCell ref="S32:W32"/>
    <mergeCell ref="AA32:AF32"/>
    <mergeCell ref="AG32:AH32"/>
    <mergeCell ref="AG34:AH34"/>
    <mergeCell ref="B35:AG35"/>
    <mergeCell ref="B36:C36"/>
    <mergeCell ref="D36:I36"/>
    <mergeCell ref="J36:K36"/>
    <mergeCell ref="M36:N36"/>
    <mergeCell ref="O36:R36"/>
    <mergeCell ref="S36:W36"/>
    <mergeCell ref="AA36:AF36"/>
    <mergeCell ref="AG36:AH36"/>
    <mergeCell ref="B34:C34"/>
    <mergeCell ref="D34:I34"/>
    <mergeCell ref="J34:K34"/>
    <mergeCell ref="M34:N34"/>
    <mergeCell ref="O34:R34"/>
    <mergeCell ref="S34:W34"/>
    <mergeCell ref="AA34:AF34"/>
    <mergeCell ref="B37:AG37"/>
    <mergeCell ref="B38:C38"/>
    <mergeCell ref="D38:I38"/>
    <mergeCell ref="J38:K38"/>
    <mergeCell ref="M38:N38"/>
    <mergeCell ref="O38:R38"/>
    <mergeCell ref="S38:W38"/>
    <mergeCell ref="AA38:AF38"/>
    <mergeCell ref="AG38:AH38"/>
    <mergeCell ref="B39:AG39"/>
    <mergeCell ref="B40:C40"/>
    <mergeCell ref="D40:I40"/>
    <mergeCell ref="J40:K40"/>
    <mergeCell ref="M40:N40"/>
    <mergeCell ref="O40:R40"/>
    <mergeCell ref="S40:W40"/>
    <mergeCell ref="AA40:AF40"/>
    <mergeCell ref="AG40:AH40"/>
    <mergeCell ref="B41:AG41"/>
    <mergeCell ref="B42:C42"/>
    <mergeCell ref="D42:I42"/>
    <mergeCell ref="J42:K42"/>
    <mergeCell ref="M42:N42"/>
    <mergeCell ref="O42:R42"/>
    <mergeCell ref="S42:W42"/>
    <mergeCell ref="AA42:AF42"/>
    <mergeCell ref="AG42:AH42"/>
    <mergeCell ref="B45:AG45"/>
    <mergeCell ref="B46:C46"/>
    <mergeCell ref="D46:I46"/>
    <mergeCell ref="J46:K46"/>
    <mergeCell ref="M46:N46"/>
    <mergeCell ref="O46:R46"/>
    <mergeCell ref="S46:W46"/>
    <mergeCell ref="AA46:AF46"/>
    <mergeCell ref="AG46:AH46"/>
    <mergeCell ref="B47:AG47"/>
    <mergeCell ref="B48:C48"/>
    <mergeCell ref="D48:I48"/>
    <mergeCell ref="J48:K48"/>
    <mergeCell ref="M48:N48"/>
    <mergeCell ref="O48:R48"/>
    <mergeCell ref="S48:W48"/>
    <mergeCell ref="AA48:AF48"/>
    <mergeCell ref="AG48:AH48"/>
    <mergeCell ref="O49:R49"/>
    <mergeCell ref="B50:AG50"/>
    <mergeCell ref="B51:C51"/>
    <mergeCell ref="D51:I51"/>
    <mergeCell ref="J51:K51"/>
    <mergeCell ref="M51:N51"/>
    <mergeCell ref="O51:R51"/>
    <mergeCell ref="S51:W51"/>
    <mergeCell ref="AA51:AF51"/>
    <mergeCell ref="AG51:AH51"/>
    <mergeCell ref="B52:AG52"/>
    <mergeCell ref="B53:C53"/>
    <mergeCell ref="D53:I53"/>
    <mergeCell ref="J53:K53"/>
    <mergeCell ref="M53:N53"/>
    <mergeCell ref="O53:R53"/>
    <mergeCell ref="S53:W53"/>
    <mergeCell ref="AA53:AF53"/>
    <mergeCell ref="AG53:AH53"/>
    <mergeCell ref="B54:AG54"/>
    <mergeCell ref="B55:C55"/>
    <mergeCell ref="D55:I55"/>
    <mergeCell ref="J55:K55"/>
    <mergeCell ref="M55:N55"/>
    <mergeCell ref="O55:R55"/>
    <mergeCell ref="S55:W55"/>
    <mergeCell ref="AA55:AF55"/>
    <mergeCell ref="AG55:AH55"/>
    <mergeCell ref="B43:AG43"/>
    <mergeCell ref="B44:C44"/>
    <mergeCell ref="D44:I44"/>
    <mergeCell ref="J44:K44"/>
    <mergeCell ref="M44:N44"/>
    <mergeCell ref="O44:R44"/>
    <mergeCell ref="S44:W44"/>
    <mergeCell ref="AA44:AF44"/>
    <mergeCell ref="AG44:AH44"/>
  </mergeCells>
  <pageMargins left="0.79" right="0.12" top="0.25" bottom="0.17" header="0.24"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Sch-B</vt:lpstr>
      <vt:lpstr>'Sch-B'!Print_Area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2015-05-16T14:55:08Z</cp:lastPrinted>
  <dcterms:created xsi:type="dcterms:W3CDTF">2015-05-16T10:42:03Z</dcterms:created>
  <dcterms:modified xsi:type="dcterms:W3CDTF">2015-05-17T05:14:47Z</dcterms:modified>
</cp:coreProperties>
</file>